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5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I86" i="1" s="1"/>
  <c r="H88" i="1"/>
  <c r="G88" i="1"/>
  <c r="F88" i="1" s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F58" i="1" s="1"/>
  <c r="H58" i="1"/>
  <c r="G58" i="1"/>
  <c r="E58" i="1"/>
  <c r="E56" i="1" s="1"/>
  <c r="J57" i="1"/>
  <c r="I57" i="1"/>
  <c r="H57" i="1"/>
  <c r="G57" i="1"/>
  <c r="F57" i="1" s="1"/>
  <c r="F56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G52" i="1"/>
  <c r="F52" i="1" s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E64" i="1" s="1"/>
  <c r="M22" i="1"/>
  <c r="M64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I66" i="1" l="1"/>
  <c r="H64" i="1"/>
  <c r="M65" i="1"/>
  <c r="I22" i="1"/>
  <c r="I64" i="1" s="1"/>
  <c r="F39" i="1"/>
  <c r="F38" i="1" s="1"/>
  <c r="F77" i="1"/>
  <c r="J65" i="1"/>
  <c r="J105" i="1"/>
  <c r="E65" i="1"/>
  <c r="F25" i="1"/>
  <c r="F22" i="1"/>
  <c r="E66" i="1"/>
  <c r="E105" i="1" s="1"/>
  <c r="G25" i="1"/>
  <c r="G22" i="1" s="1"/>
  <c r="G64" i="1" s="1"/>
  <c r="I56" i="1"/>
  <c r="I77" i="1"/>
  <c r="H39" i="1"/>
  <c r="H38" i="1" s="1"/>
  <c r="G68" i="1"/>
  <c r="F69" i="1"/>
  <c r="F68" i="1" s="1"/>
  <c r="G56" i="1"/>
  <c r="G77" i="1"/>
  <c r="G86" i="1"/>
  <c r="G66" i="1" l="1"/>
  <c r="G105" i="1" s="1"/>
  <c r="G65" i="1"/>
  <c r="H65" i="1"/>
  <c r="H105" i="1"/>
  <c r="F64" i="1"/>
  <c r="I105" i="1"/>
  <c r="I65" i="1"/>
  <c r="F66" i="1"/>
  <c r="F105" i="1" l="1"/>
  <c r="F65" i="1"/>
  <c r="B105" i="1" l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<sst xmlns="http://schemas.openxmlformats.org/spreadsheetml/2006/main" count="247" uniqueCount="175">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</sst>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5%202026&#1075;/&#1042;%2033/14_RIOSV_Smolyan_B1_2026_05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46173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-69247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71290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-2043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04.06.2026г.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66" zoomScale="75" zoomScaleNormal="75" workbookViewId="0">
      <selection activeCell="G91" sqref="G91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46173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-69247</v>
      </c>
      <c r="G56" s="302">
        <f t="shared" si="5"/>
        <v>-69247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-69247</v>
      </c>
      <c r="G58" s="313">
        <f>+[1]OTCHET!G386+[1]OTCHET!G394+[1]OTCHET!G399+[1]OTCHET!G402+[1]OTCHET!G405+[1]OTCHET!G408+[1]OTCHET!G409+[1]OTCHET!G412+[1]OTCHET!G425+[1]OTCHET!G426+[1]OTCHET!G427+[1]OTCHET!G428+[1]OTCHET!G429</f>
        <v>-69247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-69247</v>
      </c>
      <c r="G64" s="345">
        <f t="shared" si="6"/>
        <v>-69247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69247</v>
      </c>
      <c r="G66" s="357">
        <f t="shared" ref="G66:L66" si="8">SUM(+G68+G76+G77+G84+G85+G86+G89+G90+G91+G92+G93+G94+G95)</f>
        <v>69247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71290</v>
      </c>
      <c r="G86" s="318">
        <f t="shared" ref="G86:M86" si="11">+G87+G88</f>
        <v>71290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71290</v>
      </c>
      <c r="G88" s="391">
        <f>+[1]OTCHET!G524+[1]OTCHET!G527+[1]OTCHET!G547</f>
        <v>71290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-2043</v>
      </c>
      <c r="G91" s="177">
        <f>+[1]OTCHET!G576+[1]OTCHET!G577+[1]OTCHET!G578+[1]OTCHET!G579+[1]OTCHET!G580+[1]OTCHET!G581+[1]OTCHET!G582</f>
        <v>-2043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04.06.2026г.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2026-06-09T08:39:38Z</dcterms:created>
  <dcterms:modified xsi:type="dcterms:W3CDTF">2026-06-09T08:40:08Z</dcterms:modified>
</cp:coreProperties>
</file>